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erver\temp\ОТРАСЛЕВЫЕ УПРАВЛЕНИЯ (СКС+ФМХ)\ПРОЕКТ БЮДЖЕТА НА 2027-2029 ГОДЫ\для размещения на сайте\903\"/>
    </mc:Choice>
  </mc:AlternateContent>
  <bookViews>
    <workbookView xWindow="-120" yWindow="120" windowWidth="29040" windowHeight="15600"/>
  </bookViews>
  <sheets>
    <sheet name="2027-2029гг" sheetId="3" r:id="rId1"/>
  </sheets>
  <definedNames>
    <definedName name="_xlnm._FilterDatabase" localSheetId="0" hidden="1">'2027-2029гг'!$B$8:$F$49</definedName>
    <definedName name="_xlnm.Print_Titles" localSheetId="0">'2027-2029гг'!$8:$10</definedName>
    <definedName name="_xlnm.Print_Area" localSheetId="0">'2027-2029гг'!$A$1:$J$49</definedName>
  </definedNames>
  <calcPr calcId="152511"/>
</workbook>
</file>

<file path=xl/calcChain.xml><?xml version="1.0" encoding="utf-8"?>
<calcChain xmlns="http://schemas.openxmlformats.org/spreadsheetml/2006/main">
  <c r="I47" i="3" l="1"/>
  <c r="I44" i="3" s="1"/>
  <c r="I40" i="3" s="1"/>
  <c r="I38" i="3"/>
  <c r="I35" i="3" s="1"/>
  <c r="H33" i="3"/>
  <c r="I33" i="3"/>
  <c r="I24" i="3" s="1"/>
  <c r="I23" i="3" s="1"/>
  <c r="I29" i="3"/>
  <c r="I19" i="3"/>
  <c r="I16" i="3"/>
  <c r="G47" i="3"/>
  <c r="H45" i="3"/>
  <c r="H44" i="3" s="1"/>
  <c r="G45" i="3"/>
  <c r="G44" i="3"/>
  <c r="I42" i="3"/>
  <c r="H42" i="3"/>
  <c r="H41" i="3" s="1"/>
  <c r="G42" i="3"/>
  <c r="G41" i="3" s="1"/>
  <c r="G40" i="3" s="1"/>
  <c r="I41" i="3"/>
  <c r="H36" i="3"/>
  <c r="H35" i="3" s="1"/>
  <c r="G36" i="3"/>
  <c r="G35" i="3"/>
  <c r="G31" i="3"/>
  <c r="H27" i="3"/>
  <c r="H24" i="3" s="1"/>
  <c r="G27" i="3"/>
  <c r="G25" i="3"/>
  <c r="G24" i="3" s="1"/>
  <c r="G23" i="3" s="1"/>
  <c r="I21" i="3"/>
  <c r="I13" i="3" s="1"/>
  <c r="I12" i="3" s="1"/>
  <c r="H21" i="3"/>
  <c r="G21" i="3"/>
  <c r="H14" i="3"/>
  <c r="G14" i="3"/>
  <c r="G13" i="3" s="1"/>
  <c r="G12" i="3" s="1"/>
  <c r="H13" i="3"/>
  <c r="H12" i="3" s="1"/>
  <c r="G11" i="3" l="1"/>
  <c r="H40" i="3"/>
  <c r="H23" i="3"/>
  <c r="I11" i="3"/>
  <c r="H11" i="3" l="1"/>
</calcChain>
</file>

<file path=xl/sharedStrings.xml><?xml version="1.0" encoding="utf-8"?>
<sst xmlns="http://schemas.openxmlformats.org/spreadsheetml/2006/main" count="217" uniqueCount="52">
  <si>
    <t>к решению Думы</t>
  </si>
  <si>
    <t>от 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</si>
  <si>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</si>
  <si>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</si>
  <si>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</si>
  <si>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</si>
  <si>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</si>
  <si>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</si>
  <si>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</si>
  <si>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</si>
  <si>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</si>
  <si>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</si>
  <si>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01</t>
  </si>
  <si>
    <t>00</t>
  </si>
  <si>
    <t>ОБЩЕГОСУДАРСТВЕННЫЕ ВОПРОСЫ</t>
  </si>
  <si>
    <t>03</t>
  </si>
  <si>
    <t>Непрограммное направление расходов</t>
  </si>
  <si>
    <t>99.0.00.00000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</si>
  <si>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</si>
  <si>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</si>
  <si>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</si>
  <si>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</si>
  <si>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</si>
  <si>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</si>
  <si>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13</t>
  </si>
  <si>
    <t>Другие общегосударственные вопросы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</si>
  <si>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</si>
  <si>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</si>
  <si>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</si>
  <si>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04</t>
  </si>
  <si>
    <t>903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</si>
  <si>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</si>
  <si>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</si>
  <si>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</si>
  <si>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</si>
  <si>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</si>
  <si>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</si>
  <si>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</si>
  <si>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</si>
  <si>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10</t>
  </si>
  <si>
    <t>СОЦИАЛЬНАЯ ПОЛИТИКА</t>
  </si>
  <si>
    <t>Социальное обеспечение населения</t>
  </si>
  <si>
    <t>Охрана семьи и детства</t>
  </si>
  <si>
    <t>08.0.00.00000</t>
  </si>
  <si>
    <t>Капитальные вложения в объекты государственной (муниципальной) собственности</t>
  </si>
  <si>
    <t>400</t>
  </si>
  <si>
    <t xml:space="preserve">Приложение 4 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</si>
  <si>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</si>
  <si>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</si>
  <si>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Департамент по управлению муниципальным имуществом администрации городского округа Тольятти</t>
  </si>
  <si>
    <t>Муниципальная программа городского округа Тольятти «Молодой семье - доступное жилье» на 2014-2028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</si>
  <si>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2027 год и плановый период 2028 и 2029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</si>
</sst>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6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4"/>
      <color theme="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right" vertical="center" wrapText="1"/>
    </xf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righ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3" fontId="6" fillId="2" borderId="3" xfId="0" applyNumberFormat="1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/>
    </xf>
    <xf numFmtId="3" fontId="10" fillId="2" borderId="3" xfId="0" applyNumberFormat="1" applyFont="1" applyFill="1" applyBorder="1" applyAlignment="1">
      <alignment horizontal="center" vertical="top"/>
    </xf>
    <xf numFmtId="3" fontId="11" fillId="4" borderId="3" xfId="0" applyNumberFormat="1" applyFont="1" applyFill="1" applyBorder="1" applyAlignment="1">
      <alignment horizontal="center" vertical="top"/>
    </xf>
    <xf numFmtId="3" fontId="11" fillId="0" borderId="3" xfId="0" applyNumberFormat="1" applyFont="1" applyFill="1" applyBorder="1" applyAlignment="1">
      <alignment horizontal="center" vertical="top"/>
    </xf>
    <xf numFmtId="3" fontId="12" fillId="4" borderId="3" xfId="0" applyNumberFormat="1" applyFont="1" applyFill="1" applyBorder="1" applyAlignment="1">
      <alignment horizontal="center" vertical="top"/>
    </xf>
    <xf numFmtId="3" fontId="12" fillId="2" borderId="3" xfId="0" applyNumberFormat="1" applyFont="1" applyFill="1" applyBorder="1" applyAlignment="1">
      <alignment horizontal="center" vertical="top"/>
    </xf>
    <xf numFmtId="3" fontId="11" fillId="2" borderId="3" xfId="0" applyNumberFormat="1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center" vertical="top"/>
    </xf>
    <xf numFmtId="3" fontId="15" fillId="4" borderId="3" xfId="0" applyNumberFormat="1" applyFont="1" applyFill="1" applyBorder="1" applyAlignment="1">
      <alignment horizontal="center" vertical="top"/>
    </xf>
    <xf numFmtId="0" fontId="0" fillId="0" borderId="3" xfId="0" applyBorder="1"/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showGridLines="0" showZeros="0" tabSelected="1" view="pageBreakPreview" zoomScaleNormal="100" zoomScaleSheetLayoutView="100" workbookViewId="0">
      <selection activeCell="A14" sqref="A14"/>
    </sheetView>
  </sheetViews>
  <sheetFormatPr defaultRowHeight="10.15" customHeight="1" x14ac:dyDescent="0.25"/>
  <cols>
    <col min="1" max="1" width="47" customWidth="1"/>
    <col min="2" max="2" width="7.28515625" customWidth="1"/>
    <col min="3" max="4" width="5.7109375" customWidth="1"/>
    <col min="5" max="5" width="21.5703125" customWidth="1"/>
    <col min="6" max="6" width="6.28515625" customWidth="1"/>
    <col min="7" max="7" width="13.28515625" customWidth="1"/>
    <col min="8" max="8" width="13.5703125" customWidth="1"/>
    <col min="9" max="9" width="13.140625" customWidth="1"/>
    <col min="10" max="12" width="26" style="5" hidden="1" customWidth="1"/>
  </cols>
  <sheetData>
    <row r="1" spans="1:12" ht="16.5" x14ac:dyDescent="0.25">
      <c r="A1" s="1"/>
      <c r="B1" s="1"/>
      <c r="C1" s="1"/>
      <c r="D1" s="1"/>
      <c r="E1" s="1"/>
      <c r="F1" s="1"/>
      <c r="G1" s="2"/>
      <c r="H1" s="2"/>
      <c r="I1" s="2" t="s">
        <v>46</v>
      </c>
      <c r="J1" s="4"/>
      <c r="K1" s="4"/>
      <c r="L1" s="4" t="s">
        <v>46</v>
      </c>
    </row>
    <row r="2" spans="1:12" ht="16.5" x14ac:dyDescent="0.25">
      <c r="A2" s="1"/>
      <c r="B2" s="1"/>
      <c r="C2" s="1"/>
      <c r="D2" s="1"/>
      <c r="E2" s="1"/>
      <c r="F2" s="1"/>
      <c r="G2" s="2"/>
      <c r="H2" s="2"/>
      <c r="I2" s="2" t="s">
        <v>0</v>
      </c>
      <c r="J2" s="4"/>
      <c r="K2" s="4"/>
      <c r="L2" s="4" t="s">
        <v>0</v>
      </c>
    </row>
    <row r="3" spans="1:12" ht="16.5" x14ac:dyDescent="0.25">
      <c r="A3" s="1"/>
      <c r="B3" s="1"/>
      <c r="C3" s="1"/>
      <c r="D3" s="1"/>
      <c r="E3" s="1"/>
      <c r="F3" s="1"/>
      <c r="G3" s="2"/>
      <c r="H3" s="2"/>
      <c r="I3" s="2" t="s">
        <v>1</v>
      </c>
      <c r="J3" s="4"/>
      <c r="K3" s="4"/>
      <c r="L3" s="4" t="s">
        <v>1</v>
      </c>
    </row>
    <row r="4" spans="1:12" ht="12" customHeight="1" x14ac:dyDescent="0.25">
      <c r="A4" s="1"/>
      <c r="B4" s="1"/>
      <c r="C4" s="1"/>
      <c r="D4" s="1"/>
      <c r="E4" s="1"/>
      <c r="F4" s="1"/>
      <c r="G4" s="2"/>
      <c r="H4" s="2"/>
      <c r="I4" s="2"/>
      <c r="J4" s="4"/>
      <c r="K4" s="4"/>
      <c r="L4" s="4"/>
    </row>
    <row r="5" spans="1:12" ht="179.25" customHeight="1" x14ac:dyDescent="0.25">
      <c r="A5" s="30" t="s">
        <v>51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2" customHeight="1" x14ac:dyDescent="0.25"/>
    <row r="7" spans="1:12" ht="15.75" customHeight="1" x14ac:dyDescent="0.25">
      <c r="A7" s="3"/>
      <c r="B7" s="3"/>
      <c r="C7" s="3"/>
      <c r="D7" s="3"/>
      <c r="E7" s="3"/>
      <c r="F7" s="3"/>
      <c r="G7" s="3"/>
      <c r="H7" s="3"/>
      <c r="I7" s="11" t="s">
        <v>2</v>
      </c>
      <c r="J7" s="6"/>
      <c r="K7" s="6"/>
      <c r="L7" s="7" t="s">
        <v>2</v>
      </c>
    </row>
    <row r="8" spans="1:12" ht="20.25" customHeight="1" x14ac:dyDescent="0.25">
      <c r="A8" s="31" t="s">
        <v>47</v>
      </c>
      <c r="B8" s="32" t="s">
        <v>48</v>
      </c>
      <c r="C8" s="32" t="s">
        <v>4</v>
      </c>
      <c r="D8" s="32" t="s">
        <v>5</v>
      </c>
      <c r="E8" s="32" t="s">
        <v>6</v>
      </c>
      <c r="F8" s="32" t="s">
        <v>7</v>
      </c>
      <c r="G8" s="33" t="s">
        <v>8</v>
      </c>
      <c r="H8" s="34"/>
      <c r="I8" s="35"/>
      <c r="J8" s="26" t="s">
        <v>9</v>
      </c>
      <c r="K8" s="26" t="s">
        <v>10</v>
      </c>
      <c r="L8" s="26" t="s">
        <v>11</v>
      </c>
    </row>
    <row r="9" spans="1:12" ht="49.5" customHeight="1" x14ac:dyDescent="0.25">
      <c r="A9" s="31"/>
      <c r="B9" s="32"/>
      <c r="C9" s="32"/>
      <c r="D9" s="32"/>
      <c r="E9" s="32"/>
      <c r="F9" s="32"/>
      <c r="G9" s="28">
        <v>2027</v>
      </c>
      <c r="H9" s="28">
        <v>2028</v>
      </c>
      <c r="I9" s="28">
        <v>2029</v>
      </c>
      <c r="J9" s="27"/>
      <c r="K9" s="27"/>
      <c r="L9" s="27"/>
    </row>
    <row r="10" spans="1:12" ht="16.5" customHeight="1" x14ac:dyDescent="0.25">
      <c r="A10" s="31"/>
      <c r="B10" s="32" t="s">
        <v>3</v>
      </c>
      <c r="C10" s="32" t="s">
        <v>4</v>
      </c>
      <c r="D10" s="32" t="s">
        <v>5</v>
      </c>
      <c r="E10" s="32" t="s">
        <v>6</v>
      </c>
      <c r="F10" s="32" t="s">
        <v>7</v>
      </c>
      <c r="G10" s="29"/>
      <c r="H10" s="29">
        <v>2027</v>
      </c>
      <c r="I10" s="29"/>
      <c r="J10" s="26"/>
      <c r="K10" s="26"/>
      <c r="L10" s="26"/>
    </row>
    <row r="11" spans="1:12" ht="54" customHeight="1" x14ac:dyDescent="0.3">
      <c r="A11" s="12" t="s">
        <v>49</v>
      </c>
      <c r="B11" s="13" t="s">
        <v>30</v>
      </c>
      <c r="C11" s="13"/>
      <c r="D11" s="13"/>
      <c r="E11" s="13"/>
      <c r="F11" s="13"/>
      <c r="G11" s="14">
        <f>G12+G23+G40</f>
        <v>114578</v>
      </c>
      <c r="H11" s="14">
        <f t="shared" ref="H11:I11" si="0">H12+H23+H40</f>
        <v>116549</v>
      </c>
      <c r="I11" s="14">
        <f t="shared" si="0"/>
        <v>118600</v>
      </c>
      <c r="J11" s="8">
        <v>2364</v>
      </c>
      <c r="K11" s="8">
        <v>729701</v>
      </c>
      <c r="L11" s="8">
        <v>237354</v>
      </c>
    </row>
    <row r="12" spans="1:12" ht="21" customHeight="1" x14ac:dyDescent="0.3">
      <c r="A12" s="12" t="s">
        <v>14</v>
      </c>
      <c r="B12" s="13" t="s">
        <v>30</v>
      </c>
      <c r="C12" s="13" t="s">
        <v>12</v>
      </c>
      <c r="D12" s="13" t="s">
        <v>13</v>
      </c>
      <c r="E12" s="13"/>
      <c r="F12" s="13"/>
      <c r="G12" s="14">
        <f>G13</f>
        <v>13917</v>
      </c>
      <c r="H12" s="14">
        <f t="shared" ref="H12:I12" si="1">H13</f>
        <v>14187</v>
      </c>
      <c r="I12" s="14">
        <f t="shared" si="1"/>
        <v>14467</v>
      </c>
      <c r="J12" s="9"/>
      <c r="K12" s="9"/>
      <c r="L12" s="9">
        <v>13005</v>
      </c>
    </row>
    <row r="13" spans="1:12" ht="31.5" customHeight="1" x14ac:dyDescent="0.3">
      <c r="A13" s="12" t="s">
        <v>25</v>
      </c>
      <c r="B13" s="13" t="s">
        <v>30</v>
      </c>
      <c r="C13" s="13" t="s">
        <v>12</v>
      </c>
      <c r="D13" s="13" t="s">
        <v>24</v>
      </c>
      <c r="E13" s="13"/>
      <c r="F13" s="13"/>
      <c r="G13" s="14">
        <f>G14+G21</f>
        <v>13917</v>
      </c>
      <c r="H13" s="14">
        <f t="shared" ref="H13" si="2">H14+H21</f>
        <v>14187</v>
      </c>
      <c r="I13" s="14">
        <f>I14+I21+I16+I20</f>
        <v>14467</v>
      </c>
      <c r="J13" s="9"/>
      <c r="K13" s="9"/>
      <c r="L13" s="9">
        <v>13005</v>
      </c>
    </row>
    <row r="14" spans="1:12" ht="48" customHeight="1" x14ac:dyDescent="0.25">
      <c r="A14" s="15" t="s">
        <v>27</v>
      </c>
      <c r="B14" s="16" t="s">
        <v>30</v>
      </c>
      <c r="C14" s="16" t="s">
        <v>12</v>
      </c>
      <c r="D14" s="16" t="s">
        <v>24</v>
      </c>
      <c r="E14" s="16" t="s">
        <v>28</v>
      </c>
      <c r="F14" s="16"/>
      <c r="G14" s="17">
        <f>G15+G18</f>
        <v>8417</v>
      </c>
      <c r="H14" s="17">
        <f t="shared" ref="H14" si="3">H15+H18</f>
        <v>8687</v>
      </c>
      <c r="I14" s="17"/>
      <c r="J14" s="10"/>
      <c r="K14" s="10"/>
      <c r="L14" s="10">
        <v>11505</v>
      </c>
    </row>
    <row r="15" spans="1:12" ht="35.1" customHeight="1" x14ac:dyDescent="0.25">
      <c r="A15" s="15" t="s">
        <v>18</v>
      </c>
      <c r="B15" s="16" t="s">
        <v>30</v>
      </c>
      <c r="C15" s="16" t="s">
        <v>12</v>
      </c>
      <c r="D15" s="16" t="s">
        <v>24</v>
      </c>
      <c r="E15" s="16" t="s">
        <v>28</v>
      </c>
      <c r="F15" s="16" t="s">
        <v>19</v>
      </c>
      <c r="G15" s="18">
        <v>6919</v>
      </c>
      <c r="H15" s="18">
        <v>7189</v>
      </c>
      <c r="I15" s="25"/>
      <c r="J15" s="10"/>
      <c r="K15" s="10"/>
      <c r="L15" s="10">
        <v>9807</v>
      </c>
    </row>
    <row r="16" spans="1:12" ht="35.1" customHeight="1" x14ac:dyDescent="0.25">
      <c r="A16" s="15" t="s">
        <v>16</v>
      </c>
      <c r="B16" s="16">
        <v>903</v>
      </c>
      <c r="C16" s="16" t="s">
        <v>12</v>
      </c>
      <c r="D16" s="16" t="s">
        <v>24</v>
      </c>
      <c r="E16" s="16" t="s">
        <v>17</v>
      </c>
      <c r="F16" s="16"/>
      <c r="G16" s="18"/>
      <c r="H16" s="18"/>
      <c r="I16" s="24">
        <f>I17</f>
        <v>7469</v>
      </c>
      <c r="J16" s="10"/>
      <c r="K16" s="10"/>
      <c r="L16" s="10"/>
    </row>
    <row r="17" spans="1:12" ht="35.1" customHeight="1" x14ac:dyDescent="0.25">
      <c r="A17" s="15" t="s">
        <v>18</v>
      </c>
      <c r="B17" s="16" t="s">
        <v>30</v>
      </c>
      <c r="C17" s="16" t="s">
        <v>12</v>
      </c>
      <c r="D17" s="16" t="s">
        <v>24</v>
      </c>
      <c r="E17" s="16" t="s">
        <v>17</v>
      </c>
      <c r="F17" s="16">
        <v>200</v>
      </c>
      <c r="G17" s="18"/>
      <c r="H17" s="18"/>
      <c r="I17" s="18">
        <v>7469</v>
      </c>
      <c r="J17" s="10"/>
      <c r="K17" s="10"/>
      <c r="L17" s="10"/>
    </row>
    <row r="18" spans="1:12" ht="18" customHeight="1" x14ac:dyDescent="0.25">
      <c r="A18" s="15" t="s">
        <v>22</v>
      </c>
      <c r="B18" s="16" t="s">
        <v>30</v>
      </c>
      <c r="C18" s="16" t="s">
        <v>12</v>
      </c>
      <c r="D18" s="16" t="s">
        <v>24</v>
      </c>
      <c r="E18" s="16" t="s">
        <v>28</v>
      </c>
      <c r="F18" s="16" t="s">
        <v>23</v>
      </c>
      <c r="G18" s="18">
        <v>1498</v>
      </c>
      <c r="H18" s="18">
        <v>1498</v>
      </c>
      <c r="I18" s="25"/>
      <c r="J18" s="10"/>
      <c r="K18" s="10"/>
      <c r="L18" s="10">
        <v>1698</v>
      </c>
    </row>
    <row r="19" spans="1:12" ht="18" customHeight="1" x14ac:dyDescent="0.25">
      <c r="A19" s="15" t="s">
        <v>16</v>
      </c>
      <c r="B19" s="16" t="s">
        <v>30</v>
      </c>
      <c r="C19" s="16" t="s">
        <v>12</v>
      </c>
      <c r="D19" s="16" t="s">
        <v>24</v>
      </c>
      <c r="E19" s="16" t="s">
        <v>17</v>
      </c>
      <c r="F19" s="16"/>
      <c r="G19" s="18"/>
      <c r="H19" s="18"/>
      <c r="I19" s="24">
        <f>I20</f>
        <v>1498</v>
      </c>
      <c r="J19" s="10"/>
      <c r="K19" s="10"/>
      <c r="L19" s="10"/>
    </row>
    <row r="20" spans="1:12" ht="18" customHeight="1" x14ac:dyDescent="0.25">
      <c r="A20" s="15" t="s">
        <v>22</v>
      </c>
      <c r="B20" s="16" t="s">
        <v>30</v>
      </c>
      <c r="C20" s="16" t="s">
        <v>12</v>
      </c>
      <c r="D20" s="16" t="s">
        <v>24</v>
      </c>
      <c r="E20" s="16" t="s">
        <v>17</v>
      </c>
      <c r="F20" s="16">
        <v>800</v>
      </c>
      <c r="G20" s="18"/>
      <c r="H20" s="18"/>
      <c r="I20" s="18">
        <v>1498</v>
      </c>
      <c r="J20" s="10"/>
      <c r="K20" s="10"/>
      <c r="L20" s="10"/>
    </row>
    <row r="21" spans="1:12" ht="20.100000000000001" customHeight="1" x14ac:dyDescent="0.25">
      <c r="A21" s="15" t="s">
        <v>16</v>
      </c>
      <c r="B21" s="16" t="s">
        <v>30</v>
      </c>
      <c r="C21" s="16" t="s">
        <v>12</v>
      </c>
      <c r="D21" s="16" t="s">
        <v>24</v>
      </c>
      <c r="E21" s="16" t="s">
        <v>17</v>
      </c>
      <c r="F21" s="16"/>
      <c r="G21" s="17">
        <f>G22</f>
        <v>5500</v>
      </c>
      <c r="H21" s="17">
        <f>H22</f>
        <v>5500</v>
      </c>
      <c r="I21" s="17">
        <f>I22</f>
        <v>5500</v>
      </c>
      <c r="J21" s="10"/>
      <c r="K21" s="10"/>
      <c r="L21" s="10">
        <v>1500</v>
      </c>
    </row>
    <row r="22" spans="1:12" ht="18" customHeight="1" x14ac:dyDescent="0.25">
      <c r="A22" s="15" t="s">
        <v>22</v>
      </c>
      <c r="B22" s="16" t="s">
        <v>30</v>
      </c>
      <c r="C22" s="16" t="s">
        <v>12</v>
      </c>
      <c r="D22" s="16" t="s">
        <v>24</v>
      </c>
      <c r="E22" s="16" t="s">
        <v>17</v>
      </c>
      <c r="F22" s="16" t="s">
        <v>23</v>
      </c>
      <c r="G22" s="19">
        <v>5500</v>
      </c>
      <c r="H22" s="19">
        <v>5500</v>
      </c>
      <c r="I22" s="19">
        <v>5500</v>
      </c>
      <c r="J22" s="10"/>
      <c r="K22" s="10"/>
      <c r="L22" s="10">
        <v>1500</v>
      </c>
    </row>
    <row r="23" spans="1:12" ht="34.5" customHeight="1" x14ac:dyDescent="0.3">
      <c r="A23" s="12" t="s">
        <v>32</v>
      </c>
      <c r="B23" s="13" t="s">
        <v>30</v>
      </c>
      <c r="C23" s="13" t="s">
        <v>31</v>
      </c>
      <c r="D23" s="13" t="s">
        <v>13</v>
      </c>
      <c r="E23" s="13"/>
      <c r="F23" s="13"/>
      <c r="G23" s="14">
        <f>G24+G35</f>
        <v>50661</v>
      </c>
      <c r="H23" s="14">
        <f t="shared" ref="H23:I23" si="4">H24+H35</f>
        <v>52362</v>
      </c>
      <c r="I23" s="14">
        <f t="shared" si="4"/>
        <v>54133</v>
      </c>
      <c r="J23" s="9"/>
      <c r="K23" s="9"/>
      <c r="L23" s="9">
        <v>48539</v>
      </c>
    </row>
    <row r="24" spans="1:12" ht="21" customHeight="1" x14ac:dyDescent="0.3">
      <c r="A24" s="12" t="s">
        <v>33</v>
      </c>
      <c r="B24" s="13" t="s">
        <v>30</v>
      </c>
      <c r="C24" s="13" t="s">
        <v>31</v>
      </c>
      <c r="D24" s="13" t="s">
        <v>12</v>
      </c>
      <c r="E24" s="13"/>
      <c r="F24" s="13"/>
      <c r="G24" s="14">
        <f>G25+G27+G31</f>
        <v>45851</v>
      </c>
      <c r="H24" s="14">
        <f>H25+H27+H31+H33</f>
        <v>47360</v>
      </c>
      <c r="I24" s="14">
        <f>I29+I33</f>
        <v>48930</v>
      </c>
      <c r="J24" s="9"/>
      <c r="K24" s="9"/>
      <c r="L24" s="9">
        <v>46161</v>
      </c>
    </row>
    <row r="25" spans="1:12" ht="87" hidden="1" customHeight="1" x14ac:dyDescent="0.25">
      <c r="A25" s="15" t="s">
        <v>34</v>
      </c>
      <c r="B25" s="16" t="s">
        <v>30</v>
      </c>
      <c r="C25" s="16" t="s">
        <v>31</v>
      </c>
      <c r="D25" s="16" t="s">
        <v>12</v>
      </c>
      <c r="E25" s="16" t="s">
        <v>35</v>
      </c>
      <c r="F25" s="16"/>
      <c r="G25" s="17">
        <f>G26</f>
        <v>0</v>
      </c>
      <c r="H25" s="17"/>
      <c r="I25" s="17"/>
      <c r="J25" s="10"/>
      <c r="K25" s="10"/>
      <c r="L25" s="10">
        <v>88</v>
      </c>
    </row>
    <row r="26" spans="1:12" ht="35.1" hidden="1" customHeight="1" x14ac:dyDescent="0.25">
      <c r="A26" s="15" t="s">
        <v>18</v>
      </c>
      <c r="B26" s="16" t="s">
        <v>30</v>
      </c>
      <c r="C26" s="16" t="s">
        <v>31</v>
      </c>
      <c r="D26" s="16" t="s">
        <v>12</v>
      </c>
      <c r="E26" s="16" t="s">
        <v>35</v>
      </c>
      <c r="F26" s="16" t="s">
        <v>19</v>
      </c>
      <c r="G26" s="20">
        <v>0</v>
      </c>
      <c r="H26" s="20"/>
      <c r="I26" s="17"/>
      <c r="J26" s="10"/>
      <c r="K26" s="10"/>
      <c r="L26" s="10">
        <v>88</v>
      </c>
    </row>
    <row r="27" spans="1:12" ht="51.75" customHeight="1" x14ac:dyDescent="0.25">
      <c r="A27" s="15" t="s">
        <v>27</v>
      </c>
      <c r="B27" s="16" t="s">
        <v>30</v>
      </c>
      <c r="C27" s="16" t="s">
        <v>31</v>
      </c>
      <c r="D27" s="16" t="s">
        <v>12</v>
      </c>
      <c r="E27" s="16" t="s">
        <v>28</v>
      </c>
      <c r="F27" s="16"/>
      <c r="G27" s="17">
        <f>G28</f>
        <v>37727</v>
      </c>
      <c r="H27" s="17">
        <f t="shared" ref="H27" si="5">H28</f>
        <v>39236</v>
      </c>
      <c r="I27" s="17"/>
      <c r="J27" s="10"/>
      <c r="K27" s="10"/>
      <c r="L27" s="10">
        <v>30533</v>
      </c>
    </row>
    <row r="28" spans="1:12" ht="35.1" customHeight="1" x14ac:dyDescent="0.25">
      <c r="A28" s="15" t="s">
        <v>18</v>
      </c>
      <c r="B28" s="16" t="s">
        <v>30</v>
      </c>
      <c r="C28" s="16" t="s">
        <v>31</v>
      </c>
      <c r="D28" s="16" t="s">
        <v>12</v>
      </c>
      <c r="E28" s="16" t="s">
        <v>28</v>
      </c>
      <c r="F28" s="16" t="s">
        <v>19</v>
      </c>
      <c r="G28" s="18">
        <v>37727</v>
      </c>
      <c r="H28" s="18">
        <v>39236</v>
      </c>
      <c r="I28" s="25"/>
      <c r="J28" s="10"/>
      <c r="K28" s="10"/>
      <c r="L28" s="10">
        <v>30533</v>
      </c>
    </row>
    <row r="29" spans="1:12" ht="20.25" customHeight="1" x14ac:dyDescent="0.25">
      <c r="A29" s="15" t="s">
        <v>16</v>
      </c>
      <c r="B29" s="16" t="s">
        <v>30</v>
      </c>
      <c r="C29" s="16" t="s">
        <v>31</v>
      </c>
      <c r="D29" s="16" t="s">
        <v>12</v>
      </c>
      <c r="E29" s="16" t="s">
        <v>17</v>
      </c>
      <c r="F29" s="16"/>
      <c r="G29" s="18"/>
      <c r="H29" s="18"/>
      <c r="I29" s="24">
        <f>I30</f>
        <v>40806</v>
      </c>
      <c r="J29" s="10"/>
      <c r="K29" s="10"/>
      <c r="L29" s="10"/>
    </row>
    <row r="30" spans="1:12" ht="35.1" customHeight="1" x14ac:dyDescent="0.25">
      <c r="A30" s="15" t="s">
        <v>18</v>
      </c>
      <c r="B30" s="16" t="s">
        <v>30</v>
      </c>
      <c r="C30" s="16" t="s">
        <v>31</v>
      </c>
      <c r="D30" s="16" t="s">
        <v>12</v>
      </c>
      <c r="E30" s="16" t="s">
        <v>17</v>
      </c>
      <c r="F30" s="16">
        <v>200</v>
      </c>
      <c r="G30" s="18"/>
      <c r="H30" s="18"/>
      <c r="I30" s="18">
        <v>40806</v>
      </c>
      <c r="J30" s="10"/>
      <c r="K30" s="10"/>
      <c r="L30" s="10"/>
    </row>
    <row r="31" spans="1:12" ht="65.25" customHeight="1" x14ac:dyDescent="0.25">
      <c r="A31" s="15" t="s">
        <v>36</v>
      </c>
      <c r="B31" s="16" t="s">
        <v>30</v>
      </c>
      <c r="C31" s="16" t="s">
        <v>31</v>
      </c>
      <c r="D31" s="16" t="s">
        <v>12</v>
      </c>
      <c r="E31" s="16" t="s">
        <v>37</v>
      </c>
      <c r="F31" s="16"/>
      <c r="G31" s="17">
        <f>G32</f>
        <v>8124</v>
      </c>
      <c r="H31" s="17"/>
      <c r="I31" s="17"/>
      <c r="J31" s="10"/>
      <c r="K31" s="10"/>
      <c r="L31" s="10">
        <v>15540</v>
      </c>
    </row>
    <row r="32" spans="1:12" ht="35.1" customHeight="1" x14ac:dyDescent="0.25">
      <c r="A32" s="15" t="s">
        <v>18</v>
      </c>
      <c r="B32" s="16" t="s">
        <v>30</v>
      </c>
      <c r="C32" s="16" t="s">
        <v>31</v>
      </c>
      <c r="D32" s="16" t="s">
        <v>12</v>
      </c>
      <c r="E32" s="16" t="s">
        <v>37</v>
      </c>
      <c r="F32" s="16" t="s">
        <v>19</v>
      </c>
      <c r="G32" s="18">
        <v>8124</v>
      </c>
      <c r="H32" s="25"/>
      <c r="I32" s="25"/>
      <c r="J32" s="10"/>
      <c r="K32" s="10"/>
      <c r="L32" s="10">
        <v>15540</v>
      </c>
    </row>
    <row r="33" spans="1:12" ht="35.1" customHeight="1" x14ac:dyDescent="0.25">
      <c r="A33" s="15" t="s">
        <v>16</v>
      </c>
      <c r="B33" s="16" t="s">
        <v>30</v>
      </c>
      <c r="C33" s="16" t="s">
        <v>31</v>
      </c>
      <c r="D33" s="16" t="s">
        <v>12</v>
      </c>
      <c r="E33" s="16" t="s">
        <v>17</v>
      </c>
      <c r="F33" s="16"/>
      <c r="G33" s="18"/>
      <c r="H33" s="24">
        <f>H34</f>
        <v>8124</v>
      </c>
      <c r="I33" s="24">
        <f>I34</f>
        <v>8124</v>
      </c>
      <c r="J33" s="10"/>
      <c r="K33" s="10"/>
      <c r="L33" s="10"/>
    </row>
    <row r="34" spans="1:12" ht="35.1" customHeight="1" x14ac:dyDescent="0.25">
      <c r="A34" s="15" t="s">
        <v>18</v>
      </c>
      <c r="B34" s="16" t="s">
        <v>30</v>
      </c>
      <c r="C34" s="16" t="s">
        <v>31</v>
      </c>
      <c r="D34" s="16" t="s">
        <v>12</v>
      </c>
      <c r="E34" s="16" t="s">
        <v>17</v>
      </c>
      <c r="F34" s="16">
        <v>200</v>
      </c>
      <c r="G34" s="18"/>
      <c r="H34" s="18">
        <v>8124</v>
      </c>
      <c r="I34" s="18">
        <v>8124</v>
      </c>
      <c r="J34" s="10"/>
      <c r="K34" s="10"/>
      <c r="L34" s="10"/>
    </row>
    <row r="35" spans="1:12" ht="19.5" customHeight="1" x14ac:dyDescent="0.3">
      <c r="A35" s="12" t="s">
        <v>38</v>
      </c>
      <c r="B35" s="13" t="s">
        <v>30</v>
      </c>
      <c r="C35" s="13" t="s">
        <v>31</v>
      </c>
      <c r="D35" s="13" t="s">
        <v>26</v>
      </c>
      <c r="E35" s="13"/>
      <c r="F35" s="13"/>
      <c r="G35" s="14">
        <f>G36</f>
        <v>4810</v>
      </c>
      <c r="H35" s="14">
        <f t="shared" ref="H35:H36" si="6">H36</f>
        <v>5002</v>
      </c>
      <c r="I35" s="14">
        <f>I36+I38</f>
        <v>5203</v>
      </c>
      <c r="J35" s="9"/>
      <c r="K35" s="9"/>
      <c r="L35" s="9">
        <v>2378</v>
      </c>
    </row>
    <row r="36" spans="1:12" ht="48" customHeight="1" x14ac:dyDescent="0.25">
      <c r="A36" s="15" t="s">
        <v>27</v>
      </c>
      <c r="B36" s="16" t="s">
        <v>30</v>
      </c>
      <c r="C36" s="16" t="s">
        <v>31</v>
      </c>
      <c r="D36" s="16" t="s">
        <v>26</v>
      </c>
      <c r="E36" s="16" t="s">
        <v>28</v>
      </c>
      <c r="F36" s="16"/>
      <c r="G36" s="17">
        <f>G37</f>
        <v>4810</v>
      </c>
      <c r="H36" s="17">
        <f t="shared" si="6"/>
        <v>5002</v>
      </c>
      <c r="I36" s="17"/>
      <c r="J36" s="10"/>
      <c r="K36" s="10"/>
      <c r="L36" s="10">
        <v>2378</v>
      </c>
    </row>
    <row r="37" spans="1:12" ht="35.1" customHeight="1" x14ac:dyDescent="0.25">
      <c r="A37" s="15" t="s">
        <v>18</v>
      </c>
      <c r="B37" s="16" t="s">
        <v>30</v>
      </c>
      <c r="C37" s="16" t="s">
        <v>31</v>
      </c>
      <c r="D37" s="16" t="s">
        <v>26</v>
      </c>
      <c r="E37" s="16" t="s">
        <v>28</v>
      </c>
      <c r="F37" s="16" t="s">
        <v>19</v>
      </c>
      <c r="G37" s="18">
        <v>4810</v>
      </c>
      <c r="H37" s="18">
        <v>5002</v>
      </c>
      <c r="I37" s="25"/>
      <c r="J37" s="10"/>
      <c r="K37" s="10"/>
      <c r="L37" s="10">
        <v>2378</v>
      </c>
    </row>
    <row r="38" spans="1:12" ht="35.1" customHeight="1" x14ac:dyDescent="0.25">
      <c r="A38" s="15" t="s">
        <v>16</v>
      </c>
      <c r="B38" s="16" t="s">
        <v>30</v>
      </c>
      <c r="C38" s="16" t="s">
        <v>31</v>
      </c>
      <c r="D38" s="16" t="s">
        <v>26</v>
      </c>
      <c r="E38" s="16" t="s">
        <v>17</v>
      </c>
      <c r="F38" s="16"/>
      <c r="G38" s="18"/>
      <c r="H38" s="18"/>
      <c r="I38" s="24">
        <f>I39</f>
        <v>5203</v>
      </c>
      <c r="J38" s="10"/>
      <c r="K38" s="10"/>
      <c r="L38" s="10"/>
    </row>
    <row r="39" spans="1:12" ht="35.1" customHeight="1" x14ac:dyDescent="0.25">
      <c r="A39" s="15" t="s">
        <v>18</v>
      </c>
      <c r="B39" s="16" t="s">
        <v>30</v>
      </c>
      <c r="C39" s="16" t="s">
        <v>31</v>
      </c>
      <c r="D39" s="16" t="s">
        <v>26</v>
      </c>
      <c r="E39" s="16" t="s">
        <v>17</v>
      </c>
      <c r="F39" s="16">
        <v>200</v>
      </c>
      <c r="G39" s="18"/>
      <c r="H39" s="18"/>
      <c r="I39" s="18">
        <v>5203</v>
      </c>
      <c r="J39" s="10"/>
      <c r="K39" s="10"/>
      <c r="L39" s="10"/>
    </row>
    <row r="40" spans="1:12" ht="21" customHeight="1" x14ac:dyDescent="0.3">
      <c r="A40" s="12" t="s">
        <v>40</v>
      </c>
      <c r="B40" s="13" t="s">
        <v>30</v>
      </c>
      <c r="C40" s="13" t="s">
        <v>39</v>
      </c>
      <c r="D40" s="13" t="s">
        <v>13</v>
      </c>
      <c r="E40" s="13"/>
      <c r="F40" s="13"/>
      <c r="G40" s="14">
        <f>G41+G44</f>
        <v>50000</v>
      </c>
      <c r="H40" s="14">
        <f>H41+H44</f>
        <v>50000</v>
      </c>
      <c r="I40" s="14">
        <f>I41+I44</f>
        <v>50000</v>
      </c>
      <c r="J40" s="9">
        <v>2364</v>
      </c>
      <c r="K40" s="9">
        <v>729701</v>
      </c>
      <c r="L40" s="9">
        <v>175810</v>
      </c>
    </row>
    <row r="41" spans="1:12" ht="21" hidden="1" customHeight="1" x14ac:dyDescent="0.3">
      <c r="A41" s="12" t="s">
        <v>41</v>
      </c>
      <c r="B41" s="13" t="s">
        <v>30</v>
      </c>
      <c r="C41" s="13" t="s">
        <v>39</v>
      </c>
      <c r="D41" s="13" t="s">
        <v>15</v>
      </c>
      <c r="E41" s="13"/>
      <c r="F41" s="13"/>
      <c r="G41" s="14">
        <f t="shared" ref="G41:I42" si="7">G42</f>
        <v>0</v>
      </c>
      <c r="H41" s="14">
        <f t="shared" si="7"/>
        <v>0</v>
      </c>
      <c r="I41" s="14">
        <f t="shared" si="7"/>
        <v>0</v>
      </c>
      <c r="J41" s="9">
        <v>2364</v>
      </c>
      <c r="K41" s="9">
        <v>4342</v>
      </c>
      <c r="L41" s="9"/>
    </row>
    <row r="42" spans="1:12" ht="20.100000000000001" hidden="1" customHeight="1" x14ac:dyDescent="0.25">
      <c r="A42" s="15" t="s">
        <v>16</v>
      </c>
      <c r="B42" s="16" t="s">
        <v>30</v>
      </c>
      <c r="C42" s="16" t="s">
        <v>39</v>
      </c>
      <c r="D42" s="16" t="s">
        <v>15</v>
      </c>
      <c r="E42" s="16" t="s">
        <v>17</v>
      </c>
      <c r="F42" s="16"/>
      <c r="G42" s="17">
        <f t="shared" si="7"/>
        <v>0</v>
      </c>
      <c r="H42" s="17">
        <f t="shared" si="7"/>
        <v>0</v>
      </c>
      <c r="I42" s="17">
        <f t="shared" si="7"/>
        <v>0</v>
      </c>
      <c r="J42" s="10">
        <v>2364</v>
      </c>
      <c r="K42" s="10">
        <v>4342</v>
      </c>
      <c r="L42" s="10"/>
    </row>
    <row r="43" spans="1:12" ht="18" hidden="1" customHeight="1" x14ac:dyDescent="0.25">
      <c r="A43" s="15" t="s">
        <v>20</v>
      </c>
      <c r="B43" s="16" t="s">
        <v>30</v>
      </c>
      <c r="C43" s="16" t="s">
        <v>39</v>
      </c>
      <c r="D43" s="16" t="s">
        <v>15</v>
      </c>
      <c r="E43" s="16" t="s">
        <v>17</v>
      </c>
      <c r="F43" s="16" t="s">
        <v>21</v>
      </c>
      <c r="G43" s="21"/>
      <c r="H43" s="22"/>
      <c r="I43" s="22"/>
      <c r="J43" s="10">
        <v>2364</v>
      </c>
      <c r="K43" s="10">
        <v>4342</v>
      </c>
      <c r="L43" s="10"/>
    </row>
    <row r="44" spans="1:12" ht="21" customHeight="1" x14ac:dyDescent="0.3">
      <c r="A44" s="12" t="s">
        <v>42</v>
      </c>
      <c r="B44" s="13" t="s">
        <v>30</v>
      </c>
      <c r="C44" s="13" t="s">
        <v>39</v>
      </c>
      <c r="D44" s="13" t="s">
        <v>29</v>
      </c>
      <c r="E44" s="13"/>
      <c r="F44" s="13"/>
      <c r="G44" s="14">
        <f>G45+G47</f>
        <v>50000</v>
      </c>
      <c r="H44" s="14">
        <f>H45+H47</f>
        <v>50000</v>
      </c>
      <c r="I44" s="14">
        <f>I45+I47</f>
        <v>50000</v>
      </c>
      <c r="J44" s="9"/>
      <c r="K44" s="9">
        <v>725359</v>
      </c>
      <c r="L44" s="9">
        <v>175810</v>
      </c>
    </row>
    <row r="45" spans="1:12" ht="53.25" customHeight="1" x14ac:dyDescent="0.25">
      <c r="A45" s="15" t="s">
        <v>50</v>
      </c>
      <c r="B45" s="16" t="s">
        <v>30</v>
      </c>
      <c r="C45" s="16" t="s">
        <v>39</v>
      </c>
      <c r="D45" s="16" t="s">
        <v>29</v>
      </c>
      <c r="E45" s="16" t="s">
        <v>43</v>
      </c>
      <c r="F45" s="16"/>
      <c r="G45" s="17">
        <f>G46</f>
        <v>50000</v>
      </c>
      <c r="H45" s="17">
        <f>H46+H49</f>
        <v>50000</v>
      </c>
      <c r="I45" s="17"/>
      <c r="J45" s="10"/>
      <c r="K45" s="10"/>
      <c r="L45" s="10">
        <v>172310</v>
      </c>
    </row>
    <row r="46" spans="1:12" ht="18" customHeight="1" x14ac:dyDescent="0.25">
      <c r="A46" s="15" t="s">
        <v>20</v>
      </c>
      <c r="B46" s="16" t="s">
        <v>30</v>
      </c>
      <c r="C46" s="16" t="s">
        <v>39</v>
      </c>
      <c r="D46" s="16" t="s">
        <v>29</v>
      </c>
      <c r="E46" s="16" t="s">
        <v>43</v>
      </c>
      <c r="F46" s="16" t="s">
        <v>21</v>
      </c>
      <c r="G46" s="22">
        <v>50000</v>
      </c>
      <c r="H46" s="22">
        <v>50000</v>
      </c>
      <c r="I46" s="25"/>
      <c r="J46" s="10"/>
      <c r="K46" s="10"/>
      <c r="L46" s="10">
        <v>172310</v>
      </c>
    </row>
    <row r="47" spans="1:12" ht="20.100000000000001" customHeight="1" x14ac:dyDescent="0.25">
      <c r="A47" s="15" t="s">
        <v>16</v>
      </c>
      <c r="B47" s="16" t="s">
        <v>30</v>
      </c>
      <c r="C47" s="16" t="s">
        <v>39</v>
      </c>
      <c r="D47" s="16" t="s">
        <v>29</v>
      </c>
      <c r="E47" s="16" t="s">
        <v>17</v>
      </c>
      <c r="F47" s="16"/>
      <c r="G47" s="17">
        <f>G49</f>
        <v>0</v>
      </c>
      <c r="H47" s="17"/>
      <c r="I47" s="17">
        <f>I48</f>
        <v>50000</v>
      </c>
      <c r="J47" s="10"/>
      <c r="K47" s="10">
        <v>725359</v>
      </c>
      <c r="L47" s="10">
        <v>3500</v>
      </c>
    </row>
    <row r="48" spans="1:12" ht="20.100000000000001" customHeight="1" x14ac:dyDescent="0.25">
      <c r="A48" s="15" t="s">
        <v>20</v>
      </c>
      <c r="B48" s="16" t="s">
        <v>30</v>
      </c>
      <c r="C48" s="16" t="s">
        <v>39</v>
      </c>
      <c r="D48" s="16" t="s">
        <v>29</v>
      </c>
      <c r="E48" s="16" t="s">
        <v>17</v>
      </c>
      <c r="F48" s="16">
        <v>300</v>
      </c>
      <c r="G48" s="17"/>
      <c r="H48" s="17"/>
      <c r="I48" s="22">
        <v>50000</v>
      </c>
      <c r="J48" s="10"/>
      <c r="K48" s="10"/>
      <c r="L48" s="10"/>
    </row>
    <row r="49" spans="1:12" ht="35.1" hidden="1" customHeight="1" x14ac:dyDescent="0.25">
      <c r="A49" s="15" t="s">
        <v>44</v>
      </c>
      <c r="B49" s="16" t="s">
        <v>30</v>
      </c>
      <c r="C49" s="16" t="s">
        <v>39</v>
      </c>
      <c r="D49" s="16" t="s">
        <v>29</v>
      </c>
      <c r="E49" s="16" t="s">
        <v>17</v>
      </c>
      <c r="F49" s="23" t="s">
        <v>45</v>
      </c>
      <c r="G49" s="20"/>
      <c r="H49" s="22"/>
      <c r="I49" s="22"/>
      <c r="J49" s="10"/>
      <c r="K49" s="10">
        <v>725359</v>
      </c>
      <c r="L49" s="10">
        <v>3500</v>
      </c>
    </row>
  </sheetData>
  <autoFilter ref="B8:F49"/>
  <mergeCells count="14">
    <mergeCell ref="L8:L10"/>
    <mergeCell ref="G9:G10"/>
    <mergeCell ref="H9:H10"/>
    <mergeCell ref="I9:I10"/>
    <mergeCell ref="A5:L5"/>
    <mergeCell ref="A8:A10"/>
    <mergeCell ref="B8:B10"/>
    <mergeCell ref="C8:C10"/>
    <mergeCell ref="D8:D10"/>
    <mergeCell ref="E8:E10"/>
    <mergeCell ref="F8:F10"/>
    <mergeCell ref="G8:I8"/>
    <mergeCell ref="J8:J10"/>
    <mergeCell ref="K8:K10"/>
  </mergeCells>
  <pageMargins left="0.39" right="0.19685039370078741" top="0.31" bottom="0.33" header="0" footer="0"/>
  <pageSetup paperSize="9" scale="7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2027-2029гг</vt:lpstr>
      <vt:lpstr>'2027-2029гг'!Заголовки_для_печати</vt:lpstr>
      <vt:lpstr>'2027-2029гг'!Область_печати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Гололобова Светлана Александровна</cp:lastModifiedBy>
  <cp:lastPrinted>2026-09-02T11:26:36Z</cp:lastPrinted>
  <dcterms:created xsi:type="dcterms:W3CDTF">2025-12-06T07:07:51Z</dcterms:created>
  <dcterms:modified xsi:type="dcterms:W3CDTF">2026-09-02T11:31:34Z</dcterms:modified>
</cp:coreProperties>
</file>